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C:\Delo_MelM\UKC_MB\1_Promotorska_vloga\11_UKC MB popisi\"/>
    </mc:Choice>
  </mc:AlternateContent>
  <xr:revisionPtr revIDLastSave="0" documentId="13_ncr:1_{95361CD7-ACF3-4AF8-88AD-57F117646845}" xr6:coauthVersionLast="47" xr6:coauthVersionMax="47" xr10:uidLastSave="{00000000-0000-0000-0000-000000000000}"/>
  <bookViews>
    <workbookView xWindow="-120" yWindow="-120" windowWidth="38640" windowHeight="211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H6" i="1"/>
  <c r="H7" i="1"/>
  <c r="H5" i="1"/>
  <c r="H8" i="1"/>
  <c r="H9" i="1"/>
  <c r="H10" i="1"/>
  <c r="H11" i="1"/>
  <c r="H12" i="1"/>
  <c r="H13" i="1"/>
  <c r="H14" i="1"/>
  <c r="H15" i="1"/>
  <c r="H16" i="1"/>
  <c r="H17" i="1"/>
</calcChain>
</file>

<file path=xl/sharedStrings.xml><?xml version="1.0" encoding="utf-8"?>
<sst xmlns="http://schemas.openxmlformats.org/spreadsheetml/2006/main" count="65" uniqueCount="50">
  <si>
    <t>Pozicija</t>
  </si>
  <si>
    <t>Opis</t>
  </si>
  <si>
    <t>Ime svetilke, koda</t>
  </si>
  <si>
    <t>S7</t>
  </si>
  <si>
    <t>S6</t>
  </si>
  <si>
    <t>S10</t>
  </si>
  <si>
    <t>S14</t>
  </si>
  <si>
    <t>S18</t>
  </si>
  <si>
    <t>S26</t>
  </si>
  <si>
    <t>S31</t>
  </si>
  <si>
    <t>S33</t>
  </si>
  <si>
    <t>S34</t>
  </si>
  <si>
    <t>Količina</t>
  </si>
  <si>
    <t>S6B</t>
  </si>
  <si>
    <t>S6B.1</t>
  </si>
  <si>
    <t>S8.1</t>
  </si>
  <si>
    <t>Enota</t>
  </si>
  <si>
    <t>kos</t>
  </si>
  <si>
    <t>Projektantski popis svetilk za objekt UKC MB OB9 kuhinja zamenjava obstoječih svetilk na LED tehnologijo</t>
  </si>
  <si>
    <t>Cena*</t>
  </si>
  <si>
    <t>Cena/Enoto*</t>
  </si>
  <si>
    <t>*dobava in montaža</t>
  </si>
  <si>
    <t>S8A</t>
  </si>
  <si>
    <t>S6.1</t>
  </si>
  <si>
    <t>Intra 5700 5200 lm 34 W 840 FO 101x1277mm IP66 ali enakovredno</t>
  </si>
  <si>
    <t>5700 7000 lm 46 W 840 FO 101x1573mm IP66 ali enakovredno</t>
  </si>
  <si>
    <t>5700 4800 lm 30 W 840 FO 101x1573mm IP66 ali enakovredno</t>
  </si>
  <si>
    <t>Kalis 55 W SOP 1000lm 10W 840 L565 mm FO IP44 white ali enakovredno</t>
  </si>
  <si>
    <t>106 PL 6060BL DPR 4400 lm 30W 900mA 35V 940 595x595mm IP54 white 900 mA ali enakovredno
106 PL driver 36W 900mA 40V FO with connector ali enakovredno</t>
  </si>
  <si>
    <t>106 PL 30120BL DPR 4200 lm 31W 900mA 35V 940 295x1195mm IP54 white ali enakovredno
106 PL driver 36W 900mA 40V FO with connector ali enakovredno
106 PL Ceiling Mounting frame 300x1200 mm ali enakovredno</t>
  </si>
  <si>
    <t>Intra Demi C LGOW90 6000 lm 44 W 940 FO 250x1500 mm IP20 white. -S1 verzija ali enakovredno</t>
  </si>
  <si>
    <t>Intra Kalis 55 W SOP 2200 lm 20 W 840 L1219 mm FO IP44 white ali enakovredno</t>
  </si>
  <si>
    <t>Intra ETA DI 1550 lm 11 W 840 FO IP65 white ali enakovredno</t>
  </si>
  <si>
    <t>Intra Nitor RV SOP 1150-2200 lm 9-18 W 350-700 mA 26 V 840 D220 mm IP44 ali enakovredno
Driver AP22 22W 125-500mA 10-44V FO fixed output ali enakovredno</t>
  </si>
  <si>
    <t>Intra Pipes RV 65F 750-1250 lm 5-9 W 150-275 mA 34 V 940 55° IP20 white ali enakovredno
Driver MP15 HPFU 15W 60-360mA 41V FO 120/230V ali enakovredno</t>
  </si>
  <si>
    <t>Intra ZOE Z6 W 430-930 lm 5-12 W 150-350 mA 35 V 940 matte concrete grey/matte white with white cable 1500 mm ali enakovredno
Driver MP15 HPFU 15W 60-360mA 41V FO 120/230V ali enakovredno</t>
  </si>
  <si>
    <t>Intra Pipes C 100 PRO 1550 lm 22 W WC FO 56° white ali enakovredno</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</si>
  <si>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 kot npr </t>
  </si>
  <si>
    <t>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7000lm. Električna poraba: maksimalno 30W, svetilka ima prigrajen modul varnostne razsvetljave EM 1h, kot npr</t>
  </si>
  <si>
    <t>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4800lm. Električna poraba: maksimalno 30W, svetilka ima prigrajen modul varnostne razsvetljave EM 1h, kot npr</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</si>
  <si>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 kot npr </t>
  </si>
  <si>
    <t xml:space="preserve">Stenska podelementna linijska svetilka dimenzij 1219x36x65mm.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2200lm. Električna poraba: maksimalno 20W, kot npr </t>
  </si>
  <si>
    <t xml:space="preserve">Vgradni LED downlighter z vidnim robom premera 220mm. Svetlobni vir: PCB LED moduli visoke svetilnosti, mid-power SMD LED, CRI &gt; 80, barva svetlobe 4000K, barvno odstopanje MacAdam ≤ 3, 50.000h L80 B10. Hladilni sistem: Pasivni hladilnik iz tlačno litega aluminija. Optika: Mikroprizmatični PMMA-SOP  prosojnik. Ohišje: Polikarbonat, bele barve. Napajalnik: LED konverter s konstantnim tokom. IP zaščita: 44. Svetlobni tok: minimalno 2200lm. Električna poraba: maksimalno 18W, </t>
  </si>
  <si>
    <t>Stropna LED svetilka primerna  za osvetljevanje hrane  premera 100*235mm Svetlobni vir: PCB LED moduli visoke svetilnosti, CRI &gt; 90, barva svetlobe 4000K, barvno odstopanje MacAdam ≤ 3, 50.000h L90 B10 Kot osvetlitve: 56 ° Svetlobni tok LED vira minimalno: 1550 lm Napajalnik: LED napajalnik s fiksnim izhodom Moč: 22 W  IP zaščita: IP20. Material ohišja: Ekstrudirani aluminijasti profil, prašno barvan Optika: Visoko učinkovita metalizirana polikarbonatna optika z nanosom laka, ki je enakomerno porazdeljen,  kot npr.</t>
  </si>
  <si>
    <t xml:space="preserve">Vgradna LED svetilka dimenzij 295x1195mm.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4200lm. Električna poraba: maksimalno 31W. 
PRIMERNA ZA TIP STROPA Armstrong, kot npr </t>
  </si>
  <si>
    <t>Stropna nadgradna LED svetilka (C) dimenzij 1500*250*35mm,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porazdelitev-LGO.Ohišje je izdelano iz prašno barvane jeklene pločevine v beli barvi .Napajalnik: Integriran visoko učinkoviti LED konverter s konstantnim tokom. IP zaščita: 20 Svetlobni tok: minimalno 6000lm. Električna poraba: maksimalno 44W, kot npr.</t>
  </si>
  <si>
    <t xml:space="preserve">Nadgradna stropna LED svetilka okrogle oblike dimenzije: Φ285x103mm,  Svetlobni vir:  PCB LED moduli visoke svetilnosti, CRI &gt; 80, barva svetlobe 4000K. Barvno odstopanje MacAdam ≤ 3, 50.000h L80 B10. Optika: satiniran opalni polikarbonatni prosojnik. Ohišje: polikarbonat. Napajalnik: integriran visoko učinkoviti LED konverter s konstantnim tokom. IP zaščita: 65. Svetlobni tok: minimalno 1550lm. Električna poraba: maksimalno 11W.
, kot npr 
</t>
  </si>
  <si>
    <t xml:space="preserve">Vgradna stropna LED svetilka dimenzij: Φ54x82mm.
Svetlobni vir: COB LED modul visoke svetilnosti, CRI &gt; 90, barva svetlobe 4000K. Barvno odstopanje MacAdam ≤ 3, 50.000h L90 B10. Optika: Reflektorska simetrična  optika z enakomerno porazdelitvijo svetlobe pod kotom 55°. Ohišje: polikarbonat v beli barvi. Napajalnik: dislociran visoko učinkoviti LED konverter  z konstantnim tokom FO,   IP zaščita: 20. Svetlobni tok: 750-1250lm. Električna poraba: maksimalno 9W, driver dislociran 
, kot npr </t>
  </si>
  <si>
    <t>Viseča LED svetilka premera 132mm.
Svetlobni vir: PCB LED moduli visoke svetilnosti, CRI &gt; 90, barva svetlobe 4000K, barvno odstopanje MacAdam ≤ 3, 50.000h L90 B10. Optika: Matirana prizmatična leča za enakomerno svetlobno porazdelitev. Ohišje: aluminij, prašno barvan v beli barvi. Napajalnik:  visoko učinkoviti LED konverter z konstantnim tokom FO v rozeti komplet  z obešalnim priborom dolžine 1500mm. IP zaščita: 20. Svetlobni tok: minimalno  1360lm. Električna poraba: maksimalno 12W. 
,  kot npr.</t>
  </si>
  <si>
    <t xml:space="preserve">Vgradna LED svetilka dimenzij 595x595mm.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4400lm. Električna poraba: maksimalno 30W. 
PRIMERNA ZA TIP STROPA Armstrong, kot npr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</si>
</sst>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charset val="238"/>
      <scheme val="minor"/>
    </font>
    <font>
      <sz val="10"/>
      <name val="Calibri"/>
      <family val="2"/>
      <charset val="238"/>
      <scheme val="minor"/>
    </font>
    <font>
      <sz val="10"/>
      <color rgb="FF0070C0"/>
      <name val="Calibri"/>
      <family val="2"/>
      <charset val="238"/>
      <scheme val="minor"/>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sz val="12"/>
      <name val="Futura Prins"/>
      <charset val="1"/>
    </font>
    <font>
      <sz val="11"/>
      <color theme="1"/>
      <name val="Tahoma"/>
      <family val="2"/>
      <charset val="238"/>
    </font>
    <font>
      <sz val="12"/>
      <name val="Calibri"/>
      <family val="2"/>
      <charset val="238"/>
    </font>
    <font>
      <b/>
      <sz val="11"/>
      <name val="Calibri"/>
      <family val="2"/>
      <charset val="238"/>
      <scheme val="minor"/>
    </font>
    <font>
      <sz val="8"/>
      <name val="Calibri"/>
      <family val="2"/>
      <charset val="238"/>
      <scheme val="minor"/>
    </font>
    <font>
      <sz val="1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23">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3" fillId="0" borderId="0" xfId="0" applyFont="1"/>
    <xf numFmtId="0" fontId="3" fillId="0" borderId="0" xfId="0" applyFont="1" applyAlignment="1">
      <alignment wrapText="1"/>
    </xf>
    <xf numFmtId="0" fontId="4" fillId="0" borderId="0" xfId="0" applyFont="1"/>
    <xf numFmtId="0" fontId="6" fillId="0" borderId="0" xfId="0" applyFont="1"/>
    <xf numFmtId="0" fontId="1" fillId="0" borderId="1" xfId="0" applyFont="1" applyBorder="1"/>
    <xf numFmtId="0" fontId="2" fillId="0" borderId="1" xfId="0" applyFont="1" applyBorder="1"/>
    <xf numFmtId="0" fontId="7" fillId="0" borderId="0" xfId="0" applyFont="1" applyAlignment="1">
      <alignment horizontal="right" wrapText="1"/>
    </xf>
    <xf numFmtId="0" fontId="7" fillId="0" borderId="0" xfId="0" applyFont="1"/>
    <xf numFmtId="0" fontId="7" fillId="0" borderId="0" xfId="0" applyFont="1" applyAlignment="1">
      <alignment horizontal="right"/>
    </xf>
    <xf numFmtId="0" fontId="9" fillId="0" borderId="0" xfId="0" applyFont="1" applyAlignment="1">
      <alignment vertical="center"/>
    </xf>
    <xf numFmtId="0" fontId="10" fillId="0" borderId="1" xfId="0" applyFont="1" applyBorder="1" applyAlignment="1">
      <alignment vertical="top" wrapText="1"/>
    </xf>
    <xf numFmtId="0" fontId="10" fillId="0" borderId="1" xfId="0" applyFont="1" applyBorder="1" applyAlignment="1">
      <alignment horizontal="left" vertical="top" wrapText="1" indent="1"/>
    </xf>
    <xf numFmtId="0" fontId="11" fillId="0" borderId="1" xfId="0" applyFont="1" applyBorder="1" applyAlignment="1">
      <alignment vertical="top"/>
    </xf>
    <xf numFmtId="0" fontId="5" fillId="2" borderId="1" xfId="0" applyFont="1" applyFill="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left" vertical="top" wrapText="1"/>
    </xf>
    <xf numFmtId="0" fontId="13" fillId="0" borderId="1" xfId="0" applyFont="1" applyBorder="1" applyAlignment="1">
      <alignment horizontal="justify" vertical="top"/>
    </xf>
    <xf numFmtId="0" fontId="1" fillId="0" borderId="0" xfId="0" applyFont="1" applyAlignment="1">
      <alignment horizontal="left"/>
    </xf>
  </cellXfs>
  <cellStyles count="2">
    <cellStyle name="Navadno" xfId="0" builtinId="0"/>
    <cellStyle name="Normal 5"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0"/>
  <sheetViews>
    <sheetView tabSelected="1" zoomScaleNormal="100" workbookViewId="0">
      <selection activeCell="C10" sqref="C10"/>
    </sheetView>
  </sheetViews>
  <sheetFormatPr defaultColWidth="8.85546875" defaultRowHeight="23.25"/>
  <cols>
    <col min="1" max="1" width="9.140625" style="1" customWidth="1"/>
    <col min="2" max="2" width="8.85546875" style="1"/>
    <col min="3" max="3" width="54.7109375" style="1" customWidth="1"/>
    <col min="4" max="4" width="65.5703125" style="1" customWidth="1"/>
    <col min="5" max="5" width="8.85546875" style="12"/>
    <col min="6" max="6" width="8.85546875" style="1"/>
    <col min="7" max="7" width="10.85546875" style="1" bestFit="1" customWidth="1"/>
    <col min="8" max="16384" width="8.85546875" style="1"/>
  </cols>
  <sheetData>
    <row r="1" spans="1:8" s="7" customFormat="1">
      <c r="A1" s="7" t="s">
        <v>18</v>
      </c>
      <c r="E1" s="8"/>
    </row>
    <row r="2" spans="1:8" s="7" customFormat="1">
      <c r="A2" s="22" t="s">
        <v>21</v>
      </c>
      <c r="B2" s="22"/>
      <c r="C2" s="22"/>
      <c r="D2" s="22"/>
      <c r="E2" s="8"/>
    </row>
    <row r="3" spans="1:8" ht="12.75">
      <c r="A3" s="9" t="s">
        <v>0</v>
      </c>
      <c r="B3" s="9"/>
      <c r="C3" s="9" t="s">
        <v>1</v>
      </c>
      <c r="D3" s="9" t="s">
        <v>2</v>
      </c>
      <c r="E3" s="9" t="s">
        <v>12</v>
      </c>
      <c r="F3" s="9" t="s">
        <v>16</v>
      </c>
      <c r="G3" s="9" t="s">
        <v>20</v>
      </c>
      <c r="H3" s="9" t="s">
        <v>19</v>
      </c>
    </row>
    <row r="4" spans="1:8" s="3" customFormat="1" ht="150">
      <c r="A4" s="17" t="s">
        <v>4</v>
      </c>
      <c r="B4" s="10"/>
      <c r="C4" s="19" t="s">
        <v>37</v>
      </c>
      <c r="D4" s="15" t="s">
        <v>24</v>
      </c>
      <c r="E4" s="9">
        <v>13</v>
      </c>
      <c r="F4" s="9" t="s">
        <v>17</v>
      </c>
      <c r="G4" s="9"/>
      <c r="H4" s="9">
        <f>E4*G4</f>
        <v>0</v>
      </c>
    </row>
    <row r="5" spans="1:8" s="3" customFormat="1" ht="150">
      <c r="A5" s="17" t="s">
        <v>23</v>
      </c>
      <c r="B5" s="10"/>
      <c r="C5" s="19" t="s">
        <v>38</v>
      </c>
      <c r="D5" s="15" t="s">
        <v>25</v>
      </c>
      <c r="E5" s="9">
        <v>114</v>
      </c>
      <c r="F5" s="9" t="s">
        <v>17</v>
      </c>
      <c r="G5" s="9"/>
      <c r="H5" s="9">
        <f>E5*G5</f>
        <v>0</v>
      </c>
    </row>
    <row r="6" spans="1:8" s="3" customFormat="1" ht="150">
      <c r="A6" s="17" t="s">
        <v>13</v>
      </c>
      <c r="B6" s="10"/>
      <c r="C6" s="19" t="s">
        <v>39</v>
      </c>
      <c r="D6" s="15" t="s">
        <v>26</v>
      </c>
      <c r="E6" s="9">
        <v>2</v>
      </c>
      <c r="F6" s="9" t="s">
        <v>17</v>
      </c>
      <c r="G6" s="9"/>
      <c r="H6" s="9">
        <f t="shared" ref="H6:H17" si="0">E6*G6</f>
        <v>0</v>
      </c>
    </row>
    <row r="7" spans="1:8" s="3" customFormat="1" ht="150">
      <c r="A7" s="17" t="s">
        <v>14</v>
      </c>
      <c r="B7" s="10"/>
      <c r="C7" s="19" t="s">
        <v>38</v>
      </c>
      <c r="D7" s="15" t="s">
        <v>25</v>
      </c>
      <c r="E7" s="9">
        <v>13</v>
      </c>
      <c r="F7" s="9" t="s">
        <v>17</v>
      </c>
      <c r="G7" s="9"/>
      <c r="H7" s="9">
        <f t="shared" si="0"/>
        <v>0</v>
      </c>
    </row>
    <row r="8" spans="1:8" s="3" customFormat="1" ht="150">
      <c r="A8" s="17" t="s">
        <v>3</v>
      </c>
      <c r="B8" s="10"/>
      <c r="C8" s="19" t="s">
        <v>40</v>
      </c>
      <c r="D8" s="15" t="s">
        <v>27</v>
      </c>
      <c r="E8" s="9">
        <v>4</v>
      </c>
      <c r="F8" s="9" t="s">
        <v>17</v>
      </c>
      <c r="G8" s="9"/>
      <c r="H8" s="9">
        <f t="shared" si="0"/>
        <v>0</v>
      </c>
    </row>
    <row r="9" spans="1:8" s="3" customFormat="1" ht="135">
      <c r="A9" s="17" t="s">
        <v>15</v>
      </c>
      <c r="B9" s="10"/>
      <c r="C9" s="18" t="s">
        <v>49</v>
      </c>
      <c r="D9" s="15" t="s">
        <v>28</v>
      </c>
      <c r="E9" s="9">
        <v>66</v>
      </c>
      <c r="F9" s="9" t="s">
        <v>17</v>
      </c>
      <c r="G9" s="9"/>
      <c r="H9" s="9">
        <f t="shared" si="0"/>
        <v>0</v>
      </c>
    </row>
    <row r="10" spans="1:8" s="3" customFormat="1" ht="135">
      <c r="A10" s="17" t="s">
        <v>22</v>
      </c>
      <c r="B10" s="10"/>
      <c r="C10" s="18" t="s">
        <v>44</v>
      </c>
      <c r="D10" s="15" t="s">
        <v>29</v>
      </c>
      <c r="E10" s="9">
        <v>13</v>
      </c>
      <c r="F10" s="9" t="s">
        <v>17</v>
      </c>
      <c r="G10" s="9"/>
      <c r="H10" s="9">
        <f t="shared" si="0"/>
        <v>0</v>
      </c>
    </row>
    <row r="11" spans="1:8" s="3" customFormat="1" ht="180">
      <c r="A11" s="17" t="s">
        <v>5</v>
      </c>
      <c r="B11" s="10"/>
      <c r="C11" s="21" t="s">
        <v>45</v>
      </c>
      <c r="D11" s="16" t="s">
        <v>30</v>
      </c>
      <c r="E11" s="9">
        <v>53</v>
      </c>
      <c r="F11" s="9" t="s">
        <v>17</v>
      </c>
      <c r="G11" s="9"/>
      <c r="H11" s="9">
        <f t="shared" si="0"/>
        <v>0</v>
      </c>
    </row>
    <row r="12" spans="1:8" s="3" customFormat="1" ht="165">
      <c r="A12" s="17" t="s">
        <v>6</v>
      </c>
      <c r="B12" s="10"/>
      <c r="C12" s="19" t="s">
        <v>41</v>
      </c>
      <c r="D12" s="15" t="s">
        <v>31</v>
      </c>
      <c r="E12" s="9">
        <v>2</v>
      </c>
      <c r="F12" s="9" t="s">
        <v>17</v>
      </c>
      <c r="G12" s="9"/>
      <c r="H12" s="9">
        <f t="shared" si="0"/>
        <v>0</v>
      </c>
    </row>
    <row r="13" spans="1:8" s="3" customFormat="1" ht="150">
      <c r="A13" s="17" t="s">
        <v>7</v>
      </c>
      <c r="B13" s="10"/>
      <c r="C13" s="20" t="s">
        <v>46</v>
      </c>
      <c r="D13" s="15" t="s">
        <v>32</v>
      </c>
      <c r="E13" s="9">
        <v>49</v>
      </c>
      <c r="F13" s="9" t="s">
        <v>17</v>
      </c>
      <c r="G13" s="9"/>
      <c r="H13" s="9">
        <f t="shared" si="0"/>
        <v>0</v>
      </c>
    </row>
    <row r="14" spans="1:8" s="3" customFormat="1" ht="150">
      <c r="A14" s="17" t="s">
        <v>8</v>
      </c>
      <c r="B14" s="10"/>
      <c r="C14" s="19" t="s">
        <v>42</v>
      </c>
      <c r="D14" s="15" t="s">
        <v>33</v>
      </c>
      <c r="E14" s="9">
        <v>6</v>
      </c>
      <c r="F14" s="9" t="s">
        <v>17</v>
      </c>
      <c r="G14" s="9"/>
      <c r="H14" s="9">
        <f t="shared" si="0"/>
        <v>0</v>
      </c>
    </row>
    <row r="15" spans="1:8" s="3" customFormat="1" ht="150">
      <c r="A15" s="17" t="s">
        <v>9</v>
      </c>
      <c r="B15" s="9"/>
      <c r="C15" s="19" t="s">
        <v>47</v>
      </c>
      <c r="D15" s="15" t="s">
        <v>34</v>
      </c>
      <c r="E15" s="9">
        <v>8</v>
      </c>
      <c r="F15" s="9" t="s">
        <v>17</v>
      </c>
      <c r="G15" s="9"/>
      <c r="H15" s="9">
        <f t="shared" si="0"/>
        <v>0</v>
      </c>
    </row>
    <row r="16" spans="1:8" ht="165">
      <c r="A16" s="17" t="s">
        <v>10</v>
      </c>
      <c r="B16" s="9"/>
      <c r="C16" s="19" t="s">
        <v>48</v>
      </c>
      <c r="D16" s="15" t="s">
        <v>35</v>
      </c>
      <c r="E16" s="9">
        <v>41</v>
      </c>
      <c r="F16" s="9" t="s">
        <v>17</v>
      </c>
      <c r="G16" s="9"/>
      <c r="H16" s="9">
        <f t="shared" si="0"/>
        <v>0</v>
      </c>
    </row>
    <row r="17" spans="1:8" ht="150">
      <c r="A17" s="17" t="s">
        <v>11</v>
      </c>
      <c r="B17" s="9"/>
      <c r="C17" s="19" t="s">
        <v>43</v>
      </c>
      <c r="D17" s="15" t="s">
        <v>36</v>
      </c>
      <c r="E17" s="9">
        <v>8</v>
      </c>
      <c r="F17" s="9" t="s">
        <v>17</v>
      </c>
      <c r="G17" s="9"/>
      <c r="H17" s="9">
        <f t="shared" si="0"/>
        <v>0</v>
      </c>
    </row>
    <row r="18" spans="1:8" s="3" customFormat="1">
      <c r="C18" s="14"/>
      <c r="D18" s="6"/>
      <c r="E18" s="11"/>
    </row>
    <row r="19" spans="1:8">
      <c r="C19" s="6"/>
      <c r="D19" s="6"/>
      <c r="E19" s="11"/>
    </row>
    <row r="20" spans="1:8">
      <c r="C20" s="6"/>
      <c r="D20" s="6"/>
      <c r="E20" s="13"/>
    </row>
    <row r="21" spans="1:8">
      <c r="C21" s="6"/>
      <c r="D21" s="6"/>
      <c r="E21" s="11"/>
    </row>
    <row r="22" spans="1:8">
      <c r="C22" s="5"/>
      <c r="D22" s="5"/>
    </row>
    <row r="23" spans="1:8">
      <c r="C23" s="6"/>
      <c r="D23" s="6"/>
      <c r="E23" s="13"/>
    </row>
    <row r="24" spans="1:8">
      <c r="C24" s="5"/>
      <c r="D24" s="5"/>
    </row>
    <row r="25" spans="1:8" s="3" customFormat="1">
      <c r="C25" s="6"/>
      <c r="D25" s="6"/>
      <c r="E25" s="11"/>
    </row>
    <row r="26" spans="1:8" s="3" customFormat="1">
      <c r="C26" s="6"/>
      <c r="D26" s="6"/>
      <c r="E26" s="13"/>
    </row>
    <row r="27" spans="1:8">
      <c r="C27" s="6"/>
      <c r="D27" s="6"/>
    </row>
    <row r="28" spans="1:8" s="3" customFormat="1">
      <c r="C28" s="6"/>
      <c r="D28" s="6"/>
      <c r="E28" s="11"/>
    </row>
    <row r="29" spans="1:8" s="3" customFormat="1">
      <c r="C29" s="6"/>
      <c r="D29" s="6"/>
      <c r="E29" s="13"/>
    </row>
    <row r="30" spans="1:8" s="3" customFormat="1">
      <c r="C30" s="6"/>
      <c r="D30" s="6"/>
      <c r="E30" s="11"/>
    </row>
    <row r="31" spans="1:8" s="3" customFormat="1">
      <c r="C31" s="6"/>
      <c r="D31" s="6"/>
      <c r="E31" s="13"/>
    </row>
    <row r="32" spans="1:8" s="3" customFormat="1">
      <c r="C32" s="4"/>
      <c r="D32" s="4"/>
      <c r="E32" s="13"/>
    </row>
    <row r="33" spans="1:5">
      <c r="C33" s="2"/>
      <c r="D33" s="2"/>
      <c r="E33" s="13"/>
    </row>
    <row r="34" spans="1:5">
      <c r="C34" s="2"/>
      <c r="D34" s="2"/>
    </row>
    <row r="35" spans="1:5" s="3" customFormat="1">
      <c r="A35" s="4"/>
      <c r="C35" s="4"/>
      <c r="D35" s="4"/>
      <c r="E35" s="13"/>
    </row>
    <row r="36" spans="1:5">
      <c r="C36" s="2"/>
      <c r="D36" s="2"/>
    </row>
    <row r="38" spans="1:5" s="3" customFormat="1">
      <c r="C38" s="4"/>
      <c r="D38" s="4"/>
      <c r="E38" s="13"/>
    </row>
    <row r="39" spans="1:5">
      <c r="C39" s="2"/>
      <c r="D39" s="2"/>
    </row>
    <row r="41" spans="1:5" s="3" customFormat="1">
      <c r="C41" s="4"/>
      <c r="D41" s="4"/>
      <c r="E41" s="13"/>
    </row>
    <row r="42" spans="1:5">
      <c r="C42" s="2"/>
      <c r="D42" s="2"/>
      <c r="E42" s="13"/>
    </row>
    <row r="44" spans="1:5" s="3" customFormat="1">
      <c r="A44" s="4"/>
      <c r="C44" s="4"/>
      <c r="D44" s="4"/>
      <c r="E44" s="13"/>
    </row>
    <row r="45" spans="1:5">
      <c r="C45" s="2"/>
      <c r="D45" s="2"/>
    </row>
    <row r="47" spans="1:5" s="3" customFormat="1">
      <c r="C47" s="4"/>
      <c r="D47" s="4"/>
      <c r="E47" s="13"/>
    </row>
    <row r="48" spans="1:5">
      <c r="C48" s="2"/>
      <c r="D48" s="2"/>
    </row>
    <row r="50" spans="3:5" s="3" customFormat="1">
      <c r="C50" s="4"/>
      <c r="D50" s="4"/>
      <c r="E50" s="13"/>
    </row>
  </sheetData>
  <mergeCells count="1">
    <mergeCell ref="A2:D2"/>
  </mergeCells>
  <phoneticPr fontId="12" type="noConversion"/>
  <pageMargins left="0.7" right="0.7" top="0.75" bottom="0.75" header="0.3" footer="0.3"/>
  <pageSetup paperSize="9" scale="58"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A05A85-3A37-44B9-A749-EB58549A2684}">
  <ds:schemaRefs>
    <ds:schemaRef ds:uri="http://schemas.microsoft.com/sharepoint/v3/contenttype/forms"/>
  </ds:schemaRefs>
</ds:datastoreItem>
</file>

<file path=customXml/itemProps2.xml><?xml version="1.0" encoding="utf-8"?>
<ds:datastoreItem xmlns:ds="http://schemas.openxmlformats.org/officeDocument/2006/customXml" ds:itemID="{95DB950E-5D7F-4E8D-B7E9-3B21CFA62C62}">
  <ds:schemaRefs>
    <ds:schemaRef ds:uri="http://schemas.microsoft.com/office/2006/metadata/properties"/>
    <ds:schemaRef ds:uri="http://www.w3.org/XML/1998/namespace"/>
    <ds:schemaRef ds:uri="http://purl.org/dc/dcmitype/"/>
    <ds:schemaRef ds:uri="http://purl.org/dc/elements/1.1/"/>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65f81741-47fa-4fe3-bcb1-4acbb3eb5e22"/>
    <ds:schemaRef ds:uri="04e1ef6c-ce64-45af-a32c-fb13659adb7d"/>
  </ds:schemaRefs>
</ds:datastoreItem>
</file>

<file path=customXml/itemProps3.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2026-06-12T15:04:06Z</cp:lastPrinted>
  <dcterms:created xsi:type="dcterms:W3CDTF">2019-03-14T07:56:57Z</dcterms:created>
  <dcterms:modified xsi:type="dcterms:W3CDTF">2026-07-02T13:38:30Z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2026-07-02T13:36:59Z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417e7868-1e45-4d88-bee1-ebaa267da8b9</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